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Факт 2013 год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<sst xmlns="http://schemas.openxmlformats.org/spreadsheetml/2006/main" count="115" uniqueCount="77">
  <si>
    <t xml:space="preserve">Наименование показателей </t>
  </si>
  <si>
    <t>Ед. изм.</t>
  </si>
  <si>
    <t>Выработка теплоэнергии</t>
  </si>
  <si>
    <t>Гкал</t>
  </si>
  <si>
    <t>Расход на собственные нужды</t>
  </si>
  <si>
    <t>то же,в процентах</t>
  </si>
  <si>
    <t>%</t>
  </si>
  <si>
    <t>Отпуск теплоэнергии в сеть</t>
  </si>
  <si>
    <t>Потери теплоэнергии</t>
  </si>
  <si>
    <t>то же,в процентах к отпуску в сеть</t>
  </si>
  <si>
    <t>Полезный отпуск теплоэнергии</t>
  </si>
  <si>
    <t>в т.ч. собственным потребителям</t>
  </si>
  <si>
    <t xml:space="preserve">        сторонним потребителям,в т.ч.</t>
  </si>
  <si>
    <t xml:space="preserve">       *бюджетные организации</t>
  </si>
  <si>
    <t xml:space="preserve">       *жилищные организации (население)</t>
  </si>
  <si>
    <t xml:space="preserve">       *прочие</t>
  </si>
  <si>
    <t>Расходы:</t>
  </si>
  <si>
    <t>тыс.руб.</t>
  </si>
  <si>
    <t>Материалы</t>
  </si>
  <si>
    <t>Топливо,всего</t>
  </si>
  <si>
    <t>в т.ч. топливо</t>
  </si>
  <si>
    <t>в т.ч ж/д тариф,подача,уборка</t>
  </si>
  <si>
    <t>переработка</t>
  </si>
  <si>
    <t>автоперевозки</t>
  </si>
  <si>
    <t>уд.расход усл.т от отпуска</t>
  </si>
  <si>
    <t>у.кг./Гкал</t>
  </si>
  <si>
    <t>расход усл.топлива</t>
  </si>
  <si>
    <t>т.у.т.</t>
  </si>
  <si>
    <t>перевод.коэффиц-т</t>
  </si>
  <si>
    <t>расход нат.топл</t>
  </si>
  <si>
    <t>т.н.т.</t>
  </si>
  <si>
    <t>цена 1 тн угля</t>
  </si>
  <si>
    <t>руб./тн</t>
  </si>
  <si>
    <t>Электроэнергия</t>
  </si>
  <si>
    <t>расход</t>
  </si>
  <si>
    <t>тыс.кВт*ч</t>
  </si>
  <si>
    <t>тариф</t>
  </si>
  <si>
    <t>руб.</t>
  </si>
  <si>
    <t>уд.расход</t>
  </si>
  <si>
    <t>кВт*чГкал</t>
  </si>
  <si>
    <t>Водопотребление</t>
  </si>
  <si>
    <t>тыс.куб.м</t>
  </si>
  <si>
    <t xml:space="preserve">тариф </t>
  </si>
  <si>
    <t>руб./куб.м</t>
  </si>
  <si>
    <t>куб.м/Гкал</t>
  </si>
  <si>
    <t>Водоотведение</t>
  </si>
  <si>
    <t>Амортизация</t>
  </si>
  <si>
    <t>Затраты на оплату труда</t>
  </si>
  <si>
    <t>численность</t>
  </si>
  <si>
    <t>чел</t>
  </si>
  <si>
    <t>ср.мес.заработ.плата</t>
  </si>
  <si>
    <t>руб./мес.</t>
  </si>
  <si>
    <t>мин.тарифная ставка</t>
  </si>
  <si>
    <t>Отчисления на социальные нужды</t>
  </si>
  <si>
    <t>Ремонтный фонд</t>
  </si>
  <si>
    <t>Цеховые расходы</t>
  </si>
  <si>
    <t>Выпадающие по РФ</t>
  </si>
  <si>
    <t>Экспертиза</t>
  </si>
  <si>
    <t>Общеэксплуатационные расходы</t>
  </si>
  <si>
    <t>заработная плата</t>
  </si>
  <si>
    <t>отчисления на социальные нужды</t>
  </si>
  <si>
    <t xml:space="preserve">прочие  </t>
  </si>
  <si>
    <t>Прочие расходы</t>
  </si>
  <si>
    <t>Себестоимость 1 Гкал</t>
  </si>
  <si>
    <t>руб./Гкал</t>
  </si>
  <si>
    <t xml:space="preserve">Рентабельность </t>
  </si>
  <si>
    <t>Переполучено доходов</t>
  </si>
  <si>
    <t>Балансовая прибыль</t>
  </si>
  <si>
    <t>Финансовые средства</t>
  </si>
  <si>
    <t xml:space="preserve">Планово-расчетный тариф </t>
  </si>
  <si>
    <t>Утверждено в тарифе на 2013 год</t>
  </si>
  <si>
    <t>Утверждено в тарифе на 2014 год</t>
  </si>
  <si>
    <t>Плановый тариф на 2015 год</t>
  </si>
  <si>
    <t>Факт 2013 год</t>
  </si>
  <si>
    <t>удельный расход натерального топлива</t>
  </si>
  <si>
    <t>Аренда</t>
  </si>
  <si>
    <t>Фактическое исполнение тарифа на тепловую энергию, вырабатываемую котельной с. Константиноградовка Ивановского района ОАО "Облкоммунсервис"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</si>
</sst>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5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/>
    <xf numFmtId="2" fontId="5" fillId="0" borderId="2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/>
    <xf numFmtId="0" fontId="12" fillId="0" borderId="4" xfId="0" applyFont="1" applyFill="1" applyBorder="1"/>
    <xf numFmtId="0" fontId="13" fillId="0" borderId="4" xfId="0" applyFont="1" applyFill="1" applyBorder="1"/>
    <xf numFmtId="0" fontId="4" fillId="0" borderId="4" xfId="0" applyFont="1" applyFill="1" applyBorder="1"/>
    <xf numFmtId="0" fontId="13" fillId="0" borderId="1" xfId="0" applyFont="1" applyFill="1" applyBorder="1"/>
    <xf numFmtId="0" fontId="4" fillId="0" borderId="3" xfId="0" applyFont="1" applyFill="1" applyBorder="1"/>
    <xf numFmtId="0" fontId="14" fillId="0" borderId="4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zoomScale="85" zoomScaleNormal="85" workbookViewId="0">
      <selection activeCell="H72" sqref="H72"/>
    </sheetView>
  </sheetViews>
  <sheetFormatPr defaultRowHeight="14.4" x14ac:dyDescent="0.3"/>
  <cols>
    <col min="1" max="1" width="38.21875" bestFit="1" customWidth="1"/>
    <col min="2" max="2" width="10.77734375" bestFit="1" customWidth="1"/>
    <col min="3" max="3" width="15.6640625" customWidth="1"/>
    <col min="4" max="4" width="14.109375" hidden="1" customWidth="1"/>
    <col min="5" max="5" width="13.44140625" hidden="1" customWidth="1"/>
    <col min="6" max="6" width="16.109375" style="26" customWidth="1"/>
  </cols>
  <sheetData>
    <row r="1" spans="1:6" ht="50.4" customHeight="1" x14ac:dyDescent="0.3">
      <c r="A1" s="22" t="s">
        <v>76</v>
      </c>
      <c r="B1" s="22"/>
      <c r="C1" s="22"/>
      <c r="D1" s="22"/>
      <c r="E1" s="22"/>
      <c r="F1" s="22"/>
    </row>
    <row r="2" spans="1:6" ht="15" thickBot="1" x14ac:dyDescent="0.35">
      <c r="A2" s="2"/>
      <c r="B2" s="1"/>
      <c r="C2" s="1"/>
      <c r="D2" s="1"/>
      <c r="E2" s="1"/>
      <c r="F2" s="23"/>
    </row>
    <row r="3" spans="1:6" ht="42" thickBot="1" x14ac:dyDescent="0.35">
      <c r="A3" s="3" t="s">
        <v>0</v>
      </c>
      <c r="B3" s="43" t="s">
        <v>1</v>
      </c>
      <c r="C3" s="4" t="s">
        <v>70</v>
      </c>
      <c r="D3" s="4" t="s">
        <v>71</v>
      </c>
      <c r="E3" s="4" t="s">
        <v>72</v>
      </c>
      <c r="F3" s="24" t="s">
        <v>73</v>
      </c>
    </row>
    <row r="4" spans="1:6" x14ac:dyDescent="0.3">
      <c r="A4" s="32" t="s">
        <v>2</v>
      </c>
      <c r="B4" s="44" t="s">
        <v>3</v>
      </c>
      <c r="C4" s="5">
        <v>262.06</v>
      </c>
      <c r="D4" s="5">
        <v>262.06</v>
      </c>
      <c r="E4" s="5">
        <v>262.06</v>
      </c>
      <c r="F4" s="5">
        <v>88.71</v>
      </c>
    </row>
    <row r="5" spans="1:6" x14ac:dyDescent="0.3">
      <c r="A5" s="33" t="s">
        <v>4</v>
      </c>
      <c r="B5" s="45" t="s">
        <v>3</v>
      </c>
      <c r="C5" s="6">
        <v>18.580763000000005</v>
      </c>
      <c r="D5" s="20">
        <v>18.580763000000005</v>
      </c>
      <c r="E5" s="20">
        <v>18.580763000000005</v>
      </c>
      <c r="F5" s="6">
        <v>6.2897790037777623</v>
      </c>
    </row>
    <row r="6" spans="1:6" x14ac:dyDescent="0.3">
      <c r="A6" s="33" t="s">
        <v>5</v>
      </c>
      <c r="B6" s="45" t="s">
        <v>6</v>
      </c>
      <c r="C6" s="21">
        <v>7.0902705487293008E-2</v>
      </c>
      <c r="D6" s="21">
        <v>7.0902705487293008E-2</v>
      </c>
      <c r="E6" s="7">
        <v>7.09</v>
      </c>
      <c r="F6" s="7">
        <v>2.4000377776081812</v>
      </c>
    </row>
    <row r="7" spans="1:6" x14ac:dyDescent="0.3">
      <c r="A7" s="34" t="s">
        <v>7</v>
      </c>
      <c r="B7" s="46" t="s">
        <v>3</v>
      </c>
      <c r="C7" s="8">
        <v>243.47923700000001</v>
      </c>
      <c r="D7" s="5">
        <v>243.47923700000001</v>
      </c>
      <c r="E7" s="5">
        <v>243.47923700000001</v>
      </c>
      <c r="F7" s="8">
        <v>85.45</v>
      </c>
    </row>
    <row r="8" spans="1:6" x14ac:dyDescent="0.3">
      <c r="A8" s="33" t="s">
        <v>8</v>
      </c>
      <c r="B8" s="45" t="s">
        <v>3</v>
      </c>
      <c r="C8" s="9">
        <v>38.85</v>
      </c>
      <c r="D8" s="20">
        <v>38.85</v>
      </c>
      <c r="E8" s="20">
        <v>38.85</v>
      </c>
      <c r="F8" s="9">
        <v>13.634560962584255</v>
      </c>
    </row>
    <row r="9" spans="1:6" x14ac:dyDescent="0.3">
      <c r="A9" s="33" t="s">
        <v>9</v>
      </c>
      <c r="B9" s="45" t="s">
        <v>6</v>
      </c>
      <c r="C9" s="21">
        <v>0.15956186029940614</v>
      </c>
      <c r="D9" s="21">
        <v>0.15956186029940614</v>
      </c>
      <c r="E9" s="7">
        <v>0.15956186029940614</v>
      </c>
      <c r="F9" s="7">
        <v>5.5998865162306448E-2</v>
      </c>
    </row>
    <row r="10" spans="1:6" x14ac:dyDescent="0.3">
      <c r="A10" s="34" t="s">
        <v>10</v>
      </c>
      <c r="B10" s="46" t="s">
        <v>3</v>
      </c>
      <c r="C10" s="10">
        <v>204.62923700000002</v>
      </c>
      <c r="D10" s="5">
        <v>204.62923700000002</v>
      </c>
      <c r="E10" s="5">
        <v>204.62923700000002</v>
      </c>
      <c r="F10" s="10">
        <v>74</v>
      </c>
    </row>
    <row r="11" spans="1:6" x14ac:dyDescent="0.3">
      <c r="A11" s="33" t="s">
        <v>11</v>
      </c>
      <c r="B11" s="45" t="s">
        <v>3</v>
      </c>
      <c r="C11" s="9"/>
      <c r="D11" s="20"/>
      <c r="E11" s="20"/>
      <c r="F11" s="9"/>
    </row>
    <row r="12" spans="1:6" x14ac:dyDescent="0.3">
      <c r="A12" s="33" t="s">
        <v>12</v>
      </c>
      <c r="B12" s="45" t="s">
        <v>3</v>
      </c>
      <c r="C12" s="9">
        <v>204.63</v>
      </c>
      <c r="D12" s="20">
        <v>204.63</v>
      </c>
      <c r="E12" s="20">
        <v>204.63</v>
      </c>
      <c r="F12" s="9">
        <v>74</v>
      </c>
    </row>
    <row r="13" spans="1:6" x14ac:dyDescent="0.3">
      <c r="A13" s="33" t="s">
        <v>13</v>
      </c>
      <c r="B13" s="45" t="s">
        <v>3</v>
      </c>
      <c r="C13" s="11">
        <v>204.63</v>
      </c>
      <c r="D13" s="20">
        <v>204.63</v>
      </c>
      <c r="E13" s="20">
        <v>204.63</v>
      </c>
      <c r="F13" s="11">
        <v>74</v>
      </c>
    </row>
    <row r="14" spans="1:6" x14ac:dyDescent="0.3">
      <c r="A14" s="33" t="s">
        <v>14</v>
      </c>
      <c r="B14" s="45" t="s">
        <v>3</v>
      </c>
      <c r="C14" s="11"/>
      <c r="D14" s="20"/>
      <c r="E14" s="20"/>
      <c r="F14" s="11"/>
    </row>
    <row r="15" spans="1:6" x14ac:dyDescent="0.3">
      <c r="A15" s="33" t="s">
        <v>15</v>
      </c>
      <c r="B15" s="45" t="s">
        <v>3</v>
      </c>
      <c r="C15" s="11"/>
      <c r="D15" s="20"/>
      <c r="E15" s="20"/>
      <c r="F15" s="11"/>
    </row>
    <row r="16" spans="1:6" hidden="1" x14ac:dyDescent="0.3">
      <c r="A16" s="35"/>
      <c r="B16" s="45"/>
      <c r="C16" s="12"/>
      <c r="D16" s="20"/>
      <c r="E16" s="20"/>
      <c r="F16" s="12"/>
    </row>
    <row r="17" spans="1:6" ht="15" thickBot="1" x14ac:dyDescent="0.35">
      <c r="A17" s="36" t="s">
        <v>16</v>
      </c>
      <c r="B17" s="47" t="s">
        <v>17</v>
      </c>
      <c r="C17" s="25">
        <v>1544.5369199999998</v>
      </c>
      <c r="D17" s="31">
        <v>1544.5369199999998</v>
      </c>
      <c r="E17" s="31">
        <v>1544.5369199999998</v>
      </c>
      <c r="F17" s="25">
        <v>660.54</v>
      </c>
    </row>
    <row r="18" spans="1:6" hidden="1" x14ac:dyDescent="0.3">
      <c r="A18" s="37"/>
      <c r="B18" s="48"/>
      <c r="C18" s="30"/>
      <c r="D18" s="20"/>
      <c r="E18" s="20"/>
      <c r="F18" s="30"/>
    </row>
    <row r="19" spans="1:6" hidden="1" x14ac:dyDescent="0.3">
      <c r="A19" s="34" t="s">
        <v>18</v>
      </c>
      <c r="B19" s="46" t="s">
        <v>17</v>
      </c>
      <c r="C19" s="13">
        <v>24.44</v>
      </c>
      <c r="D19" s="5">
        <v>24.44</v>
      </c>
      <c r="E19" s="5">
        <v>24.44</v>
      </c>
      <c r="F19" s="13">
        <f>153.58-0.26</f>
        <v>153.32000000000002</v>
      </c>
    </row>
    <row r="20" spans="1:6" hidden="1" x14ac:dyDescent="0.3">
      <c r="A20" s="34" t="s">
        <v>19</v>
      </c>
      <c r="B20" s="46" t="s">
        <v>17</v>
      </c>
      <c r="C20" s="13">
        <v>186.39</v>
      </c>
      <c r="D20" s="5">
        <v>186.39</v>
      </c>
      <c r="E20" s="5">
        <v>186.39</v>
      </c>
      <c r="F20" s="13">
        <v>110.86</v>
      </c>
    </row>
    <row r="21" spans="1:6" hidden="1" x14ac:dyDescent="0.3">
      <c r="A21" s="33" t="s">
        <v>20</v>
      </c>
      <c r="B21" s="45" t="s">
        <v>17</v>
      </c>
      <c r="C21" s="14">
        <v>117.33</v>
      </c>
      <c r="D21" s="20">
        <v>117.33</v>
      </c>
      <c r="E21" s="20">
        <v>117.33</v>
      </c>
      <c r="F21" s="14">
        <v>70.08</v>
      </c>
    </row>
    <row r="22" spans="1:6" hidden="1" x14ac:dyDescent="0.3">
      <c r="A22" s="33" t="s">
        <v>21</v>
      </c>
      <c r="B22" s="45" t="s">
        <v>17</v>
      </c>
      <c r="C22" s="15"/>
      <c r="D22" s="20"/>
      <c r="E22" s="20"/>
      <c r="F22" s="15"/>
    </row>
    <row r="23" spans="1:6" hidden="1" x14ac:dyDescent="0.3">
      <c r="A23" s="33" t="s">
        <v>22</v>
      </c>
      <c r="B23" s="45" t="s">
        <v>17</v>
      </c>
      <c r="C23" s="15"/>
      <c r="D23" s="20"/>
      <c r="E23" s="20"/>
      <c r="F23" s="15"/>
    </row>
    <row r="24" spans="1:6" hidden="1" x14ac:dyDescent="0.3">
      <c r="A24" s="33" t="s">
        <v>23</v>
      </c>
      <c r="B24" s="45" t="s">
        <v>17</v>
      </c>
      <c r="C24" s="14">
        <v>69.06</v>
      </c>
      <c r="D24" s="20">
        <v>69.06</v>
      </c>
      <c r="E24" s="20">
        <v>69.06</v>
      </c>
      <c r="F24" s="14">
        <v>40.78</v>
      </c>
    </row>
    <row r="25" spans="1:6" hidden="1" x14ac:dyDescent="0.3">
      <c r="A25" s="38" t="s">
        <v>24</v>
      </c>
      <c r="B25" s="49" t="s">
        <v>25</v>
      </c>
      <c r="C25" s="14">
        <v>279.8595922986238</v>
      </c>
      <c r="D25" s="20">
        <v>279.8595922986238</v>
      </c>
      <c r="E25" s="20">
        <v>279.8595922986238</v>
      </c>
      <c r="F25" s="14">
        <v>446.92802808660031</v>
      </c>
    </row>
    <row r="26" spans="1:6" hidden="1" x14ac:dyDescent="0.3">
      <c r="A26" s="38" t="s">
        <v>26</v>
      </c>
      <c r="B26" s="49" t="s">
        <v>27</v>
      </c>
      <c r="C26" s="14">
        <v>68.14</v>
      </c>
      <c r="D26" s="20">
        <v>68.14</v>
      </c>
      <c r="E26" s="20">
        <v>68.14</v>
      </c>
      <c r="F26" s="14">
        <v>38.19</v>
      </c>
    </row>
    <row r="27" spans="1:6" hidden="1" x14ac:dyDescent="0.3">
      <c r="A27" s="38" t="s">
        <v>28</v>
      </c>
      <c r="B27" s="49"/>
      <c r="C27" s="9">
        <v>0.41</v>
      </c>
      <c r="D27" s="20">
        <v>0.41</v>
      </c>
      <c r="E27" s="20">
        <v>0.41</v>
      </c>
      <c r="F27" s="9">
        <v>0.42</v>
      </c>
    </row>
    <row r="28" spans="1:6" hidden="1" x14ac:dyDescent="0.3">
      <c r="A28" s="38"/>
      <c r="B28" s="49"/>
      <c r="C28" s="9"/>
      <c r="D28" s="20"/>
      <c r="E28" s="20"/>
      <c r="F28" s="9"/>
    </row>
    <row r="29" spans="1:6" hidden="1" x14ac:dyDescent="0.3">
      <c r="A29" s="38" t="s">
        <v>29</v>
      </c>
      <c r="B29" s="49" t="s">
        <v>30</v>
      </c>
      <c r="C29" s="14">
        <v>164.58</v>
      </c>
      <c r="D29" s="20">
        <v>164.58</v>
      </c>
      <c r="E29" s="20">
        <v>164.58</v>
      </c>
      <c r="F29" s="14">
        <v>95.6</v>
      </c>
    </row>
    <row r="30" spans="1:6" hidden="1" x14ac:dyDescent="0.3">
      <c r="A30" s="38" t="s">
        <v>74</v>
      </c>
      <c r="B30" s="49" t="s">
        <v>30</v>
      </c>
      <c r="C30" s="14">
        <v>675.94</v>
      </c>
      <c r="D30" s="20">
        <v>675.94</v>
      </c>
      <c r="E30" s="20">
        <v>675.94</v>
      </c>
      <c r="F30" s="14">
        <v>97.033999999999992</v>
      </c>
    </row>
    <row r="31" spans="1:6" hidden="1" x14ac:dyDescent="0.3">
      <c r="A31" s="38" t="s">
        <v>31</v>
      </c>
      <c r="B31" s="49" t="s">
        <v>32</v>
      </c>
      <c r="C31" s="14">
        <v>1132.5191396281441</v>
      </c>
      <c r="D31" s="20">
        <v>1132.5191396281441</v>
      </c>
      <c r="E31" s="20">
        <v>1132.5191396281441</v>
      </c>
      <c r="F31" s="14">
        <v>1159.6234309623433</v>
      </c>
    </row>
    <row r="32" spans="1:6" hidden="1" x14ac:dyDescent="0.3">
      <c r="A32" s="39" t="s">
        <v>33</v>
      </c>
      <c r="B32" s="46" t="s">
        <v>17</v>
      </c>
      <c r="C32" s="13">
        <v>30.4862</v>
      </c>
      <c r="D32" s="5">
        <v>30.4862</v>
      </c>
      <c r="E32" s="5">
        <v>30.4862</v>
      </c>
      <c r="F32" s="13">
        <v>13.53</v>
      </c>
    </row>
    <row r="33" spans="1:6" hidden="1" x14ac:dyDescent="0.3">
      <c r="A33" s="38" t="s">
        <v>34</v>
      </c>
      <c r="B33" s="49" t="s">
        <v>35</v>
      </c>
      <c r="C33" s="14">
        <v>6.26</v>
      </c>
      <c r="D33" s="20">
        <v>6.26</v>
      </c>
      <c r="E33" s="20">
        <v>6.26</v>
      </c>
      <c r="F33" s="14">
        <v>2.67</v>
      </c>
    </row>
    <row r="34" spans="1:6" hidden="1" x14ac:dyDescent="0.3">
      <c r="A34" s="38" t="s">
        <v>36</v>
      </c>
      <c r="B34" s="49" t="s">
        <v>37</v>
      </c>
      <c r="C34" s="14">
        <v>4.87</v>
      </c>
      <c r="D34" s="20">
        <v>4.87</v>
      </c>
      <c r="E34" s="20">
        <v>4.87</v>
      </c>
      <c r="F34" s="16">
        <v>5.0674157303370784</v>
      </c>
    </row>
    <row r="35" spans="1:6" hidden="1" x14ac:dyDescent="0.3">
      <c r="A35" s="38" t="s">
        <v>38</v>
      </c>
      <c r="B35" s="49" t="s">
        <v>39</v>
      </c>
      <c r="C35" s="14">
        <v>23.887659314660766</v>
      </c>
      <c r="D35" s="20">
        <v>23.887659314660766</v>
      </c>
      <c r="E35" s="20">
        <v>23.887659314660766</v>
      </c>
      <c r="F35" s="16">
        <v>30.098072370645927</v>
      </c>
    </row>
    <row r="36" spans="1:6" hidden="1" x14ac:dyDescent="0.3">
      <c r="A36" s="39" t="s">
        <v>40</v>
      </c>
      <c r="B36" s="46" t="s">
        <v>17</v>
      </c>
      <c r="C36" s="13">
        <v>0</v>
      </c>
      <c r="D36" s="5">
        <v>0</v>
      </c>
      <c r="E36" s="5">
        <v>0</v>
      </c>
      <c r="F36" s="13">
        <v>0</v>
      </c>
    </row>
    <row r="37" spans="1:6" hidden="1" x14ac:dyDescent="0.3">
      <c r="A37" s="38" t="s">
        <v>34</v>
      </c>
      <c r="B37" s="49" t="s">
        <v>41</v>
      </c>
      <c r="C37" s="14">
        <v>0</v>
      </c>
      <c r="D37" s="20">
        <v>0</v>
      </c>
      <c r="E37" s="20">
        <v>0</v>
      </c>
      <c r="F37" s="14">
        <v>0</v>
      </c>
    </row>
    <row r="38" spans="1:6" hidden="1" x14ac:dyDescent="0.3">
      <c r="A38" s="38" t="s">
        <v>42</v>
      </c>
      <c r="B38" s="49" t="s">
        <v>43</v>
      </c>
      <c r="C38" s="16">
        <v>0</v>
      </c>
      <c r="D38" s="20">
        <v>0</v>
      </c>
      <c r="E38" s="20">
        <v>0</v>
      </c>
      <c r="F38" s="16">
        <v>0</v>
      </c>
    </row>
    <row r="39" spans="1:6" hidden="1" x14ac:dyDescent="0.3">
      <c r="A39" s="38" t="s">
        <v>38</v>
      </c>
      <c r="B39" s="49" t="s">
        <v>44</v>
      </c>
      <c r="C39" s="14">
        <v>0</v>
      </c>
      <c r="D39" s="20">
        <v>0</v>
      </c>
      <c r="E39" s="20">
        <v>0</v>
      </c>
      <c r="F39" s="14">
        <v>0</v>
      </c>
    </row>
    <row r="40" spans="1:6" hidden="1" x14ac:dyDescent="0.3">
      <c r="A40" s="39" t="s">
        <v>45</v>
      </c>
      <c r="B40" s="45" t="s">
        <v>17</v>
      </c>
      <c r="C40" s="16">
        <v>0</v>
      </c>
      <c r="D40" s="20">
        <v>0</v>
      </c>
      <c r="E40" s="20">
        <v>0</v>
      </c>
      <c r="F40" s="16">
        <v>0</v>
      </c>
    </row>
    <row r="41" spans="1:6" hidden="1" x14ac:dyDescent="0.3">
      <c r="A41" s="39" t="s">
        <v>46</v>
      </c>
      <c r="B41" s="46" t="s">
        <v>17</v>
      </c>
      <c r="C41" s="17"/>
      <c r="D41" s="5"/>
      <c r="E41" s="5"/>
      <c r="F41" s="17"/>
    </row>
    <row r="42" spans="1:6" hidden="1" x14ac:dyDescent="0.3">
      <c r="A42" s="39" t="s">
        <v>75</v>
      </c>
      <c r="B42" s="46" t="s">
        <v>17</v>
      </c>
      <c r="C42" s="13">
        <v>50</v>
      </c>
      <c r="D42" s="5">
        <v>50</v>
      </c>
      <c r="E42" s="5">
        <v>50</v>
      </c>
      <c r="F42" s="13">
        <v>31.59</v>
      </c>
    </row>
    <row r="43" spans="1:6" hidden="1" x14ac:dyDescent="0.3">
      <c r="A43" s="39" t="s">
        <v>47</v>
      </c>
      <c r="B43" s="46" t="s">
        <v>17</v>
      </c>
      <c r="C43" s="13">
        <v>816.36</v>
      </c>
      <c r="D43" s="5">
        <v>816.36</v>
      </c>
      <c r="E43" s="5">
        <v>816.36</v>
      </c>
      <c r="F43" s="13">
        <v>234.48</v>
      </c>
    </row>
    <row r="44" spans="1:6" hidden="1" x14ac:dyDescent="0.3">
      <c r="A44" s="38" t="s">
        <v>48</v>
      </c>
      <c r="B44" s="49" t="s">
        <v>49</v>
      </c>
      <c r="C44" s="14">
        <v>3.52</v>
      </c>
      <c r="D44" s="20">
        <v>3.52</v>
      </c>
      <c r="E44" s="20">
        <v>3.52</v>
      </c>
      <c r="F44" s="14">
        <v>3.77</v>
      </c>
    </row>
    <row r="45" spans="1:6" hidden="1" x14ac:dyDescent="0.3">
      <c r="A45" s="38" t="s">
        <v>50</v>
      </c>
      <c r="B45" s="49" t="s">
        <v>51</v>
      </c>
      <c r="C45" s="14">
        <v>19326.704545454544</v>
      </c>
      <c r="D45" s="20">
        <v>19326.704545454544</v>
      </c>
      <c r="E45" s="20">
        <v>19326.704545454544</v>
      </c>
      <c r="F45" s="14">
        <v>20732.095490716179</v>
      </c>
    </row>
    <row r="46" spans="1:6" hidden="1" x14ac:dyDescent="0.3">
      <c r="A46" s="38" t="s">
        <v>52</v>
      </c>
      <c r="B46" s="49" t="s">
        <v>37</v>
      </c>
      <c r="C46" s="14">
        <v>6727.25</v>
      </c>
      <c r="D46" s="20">
        <v>6727.25</v>
      </c>
      <c r="E46" s="20">
        <v>6727.25</v>
      </c>
      <c r="F46" s="14">
        <v>6637.96</v>
      </c>
    </row>
    <row r="47" spans="1:6" hidden="1" x14ac:dyDescent="0.3">
      <c r="A47" s="39" t="s">
        <v>53</v>
      </c>
      <c r="B47" s="46" t="s">
        <v>17</v>
      </c>
      <c r="C47" s="13">
        <v>246.54071999999999</v>
      </c>
      <c r="D47" s="5">
        <v>246.54071999999999</v>
      </c>
      <c r="E47" s="5">
        <v>246.54071999999999</v>
      </c>
      <c r="F47" s="13">
        <v>70.81295999999999</v>
      </c>
    </row>
    <row r="48" spans="1:6" hidden="1" x14ac:dyDescent="0.3">
      <c r="A48" s="39" t="s">
        <v>54</v>
      </c>
      <c r="B48" s="46" t="s">
        <v>17</v>
      </c>
      <c r="C48" s="13">
        <v>41.82</v>
      </c>
      <c r="D48" s="5">
        <v>41.82</v>
      </c>
      <c r="E48" s="5">
        <v>41.82</v>
      </c>
      <c r="F48" s="13">
        <v>4.1100000000000003</v>
      </c>
    </row>
    <row r="49" spans="1:6" hidden="1" x14ac:dyDescent="0.3">
      <c r="A49" s="39" t="s">
        <v>55</v>
      </c>
      <c r="B49" s="46" t="s">
        <v>17</v>
      </c>
      <c r="C49" s="13">
        <v>0</v>
      </c>
      <c r="D49" s="5">
        <v>0</v>
      </c>
      <c r="E49" s="5">
        <v>0</v>
      </c>
      <c r="F49" s="13">
        <v>0</v>
      </c>
    </row>
    <row r="50" spans="1:6" hidden="1" x14ac:dyDescent="0.3">
      <c r="A50" s="39" t="s">
        <v>56</v>
      </c>
      <c r="B50" s="45" t="s">
        <v>17</v>
      </c>
      <c r="C50" s="13"/>
      <c r="D50" s="20"/>
      <c r="E50" s="20"/>
      <c r="F50" s="13"/>
    </row>
    <row r="51" spans="1:6" hidden="1" x14ac:dyDescent="0.3">
      <c r="A51" s="39" t="s">
        <v>57</v>
      </c>
      <c r="B51" s="46" t="s">
        <v>17</v>
      </c>
      <c r="C51" s="13">
        <v>0</v>
      </c>
      <c r="D51" s="5">
        <v>0</v>
      </c>
      <c r="E51" s="5">
        <v>0</v>
      </c>
      <c r="F51" s="13">
        <v>0</v>
      </c>
    </row>
    <row r="52" spans="1:6" hidden="1" x14ac:dyDescent="0.3">
      <c r="A52" s="39" t="s">
        <v>58</v>
      </c>
      <c r="B52" s="46" t="s">
        <v>17</v>
      </c>
      <c r="C52" s="13">
        <v>118.43</v>
      </c>
      <c r="D52" s="5">
        <v>118.43</v>
      </c>
      <c r="E52" s="5">
        <v>118.43</v>
      </c>
      <c r="F52" s="13">
        <v>41.84</v>
      </c>
    </row>
    <row r="53" spans="1:6" hidden="1" x14ac:dyDescent="0.3">
      <c r="A53" s="38" t="s">
        <v>59</v>
      </c>
      <c r="B53" s="45"/>
      <c r="C53" s="18">
        <v>49.85</v>
      </c>
      <c r="D53" s="20">
        <v>49.85</v>
      </c>
      <c r="E53" s="20">
        <v>49.85</v>
      </c>
      <c r="F53" s="18">
        <v>15.899200000000002</v>
      </c>
    </row>
    <row r="54" spans="1:6" hidden="1" x14ac:dyDescent="0.3">
      <c r="A54" s="38" t="s">
        <v>60</v>
      </c>
      <c r="B54" s="45"/>
      <c r="C54" s="18">
        <v>14.47</v>
      </c>
      <c r="D54" s="20">
        <v>14.47</v>
      </c>
      <c r="E54" s="20">
        <v>14.47</v>
      </c>
      <c r="F54" s="18">
        <v>4.8015584000000002</v>
      </c>
    </row>
    <row r="55" spans="1:6" hidden="1" x14ac:dyDescent="0.3">
      <c r="A55" s="38" t="s">
        <v>61</v>
      </c>
      <c r="B55" s="45"/>
      <c r="C55" s="18">
        <v>54.11</v>
      </c>
      <c r="D55" s="20">
        <v>54.11</v>
      </c>
      <c r="E55" s="20">
        <v>54.11</v>
      </c>
      <c r="F55" s="18">
        <v>21.139241600000002</v>
      </c>
    </row>
    <row r="56" spans="1:6" hidden="1" x14ac:dyDescent="0.3">
      <c r="A56" s="39" t="s">
        <v>62</v>
      </c>
      <c r="B56" s="46" t="s">
        <v>17</v>
      </c>
      <c r="C56" s="13">
        <v>30.07</v>
      </c>
      <c r="D56" s="5">
        <v>30.07</v>
      </c>
      <c r="E56" s="5">
        <v>30.07</v>
      </c>
      <c r="F56" s="13">
        <v>0</v>
      </c>
    </row>
    <row r="57" spans="1:6" x14ac:dyDescent="0.3">
      <c r="A57" s="40" t="s">
        <v>63</v>
      </c>
      <c r="B57" s="45" t="s">
        <v>64</v>
      </c>
      <c r="C57" s="19">
        <v>7547.98</v>
      </c>
      <c r="D57" s="20">
        <v>7547.98</v>
      </c>
      <c r="E57" s="20">
        <v>7547.98</v>
      </c>
      <c r="F57" s="19">
        <v>8929.77</v>
      </c>
    </row>
    <row r="58" spans="1:6" hidden="1" x14ac:dyDescent="0.3">
      <c r="A58" s="40" t="s">
        <v>65</v>
      </c>
      <c r="B58" s="45" t="s">
        <v>6</v>
      </c>
      <c r="C58" s="14">
        <v>0</v>
      </c>
      <c r="D58" s="20">
        <v>0</v>
      </c>
      <c r="E58" s="20">
        <v>0</v>
      </c>
      <c r="F58" s="14"/>
    </row>
    <row r="59" spans="1:6" hidden="1" x14ac:dyDescent="0.3">
      <c r="A59" s="40" t="s">
        <v>66</v>
      </c>
      <c r="B59" s="45" t="s">
        <v>17</v>
      </c>
      <c r="C59" s="19"/>
      <c r="D59" s="20"/>
      <c r="E59" s="20"/>
      <c r="F59" s="19"/>
    </row>
    <row r="60" spans="1:6" x14ac:dyDescent="0.3">
      <c r="A60" s="40" t="s">
        <v>67</v>
      </c>
      <c r="B60" s="45" t="s">
        <v>17</v>
      </c>
      <c r="C60" s="6">
        <v>0</v>
      </c>
      <c r="D60" s="20">
        <v>0</v>
      </c>
      <c r="E60" s="20">
        <v>0</v>
      </c>
      <c r="F60" s="6">
        <v>0</v>
      </c>
    </row>
    <row r="61" spans="1:6" hidden="1" x14ac:dyDescent="0.3">
      <c r="A61" s="40"/>
      <c r="B61" s="45"/>
      <c r="C61" s="15"/>
      <c r="D61" s="20"/>
      <c r="E61" s="20"/>
      <c r="F61" s="15"/>
    </row>
    <row r="62" spans="1:6" ht="15" thickBot="1" x14ac:dyDescent="0.35">
      <c r="A62" s="41" t="s">
        <v>68</v>
      </c>
      <c r="B62" s="50" t="s">
        <v>17</v>
      </c>
      <c r="C62" s="28">
        <v>1544.51692</v>
      </c>
      <c r="D62" s="29">
        <v>1544.51692</v>
      </c>
      <c r="E62" s="29">
        <v>1544.51692</v>
      </c>
      <c r="F62" s="28">
        <v>660.54</v>
      </c>
    </row>
    <row r="63" spans="1:6" s="26" customFormat="1" ht="15" thickBot="1" x14ac:dyDescent="0.35">
      <c r="A63" s="42" t="s">
        <v>69</v>
      </c>
      <c r="B63" s="51" t="s">
        <v>64</v>
      </c>
      <c r="C63" s="27">
        <v>7547.87</v>
      </c>
      <c r="D63" s="27">
        <v>7547.87</v>
      </c>
      <c r="E63" s="27">
        <v>7547.87</v>
      </c>
      <c r="F63" s="27">
        <v>8926.26</v>
      </c>
    </row>
  </sheetData>
  <mergeCells count="1">
    <mergeCell ref="A1:F1"/>
  </mergeCells>
  <printOptions horizontalCentered="1"/>
  <pageMargins left="0" right="0" top="0" bottom="0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год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2014-05-23T04:08:25Z</dcterms:modified>
</cp:coreProperties>
</file>